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ndyurinEN\Documents\ПРОЦЕДУРЫ\ТЕНДЕР\2015\Заявка №340 лот 1.20 ЭБ КП7\ПДО №КНГ_1.20-2016\"/>
    </mc:Choice>
  </mc:AlternateContent>
  <bookViews>
    <workbookView xWindow="0" yWindow="0" windowWidth="25200" windowHeight="11985" tabRatio="617"/>
  </bookViews>
  <sheets>
    <sheet name="Форма 6Т" sheetId="55" r:id="rId1"/>
  </sheets>
  <definedNames>
    <definedName name="_xlnm.Print_Area" localSheetId="0">'Форма 6Т'!$A$1:$D$41</definedName>
  </definedNames>
  <calcPr calcId="152511"/>
</workbook>
</file>

<file path=xl/calcChain.xml><?xml version="1.0" encoding="utf-8"?>
<calcChain xmlns="http://schemas.openxmlformats.org/spreadsheetml/2006/main">
  <c r="C27" i="55" l="1"/>
  <c r="C26" i="55"/>
  <c r="C25" i="55"/>
  <c r="C24" i="55"/>
  <c r="C10" i="55" l="1"/>
  <c r="C21" i="55"/>
  <c r="C19" i="55"/>
</calcChain>
</file>

<file path=xl/sharedStrings.xml><?xml version="1.0" encoding="utf-8"?>
<sst xmlns="http://schemas.openxmlformats.org/spreadsheetml/2006/main" count="70" uniqueCount="61">
  <si>
    <t>Наименование организации (ИНН)_____________________________________________</t>
  </si>
  <si>
    <t>Форма 6т Техническое предложение</t>
  </si>
  <si>
    <t xml:space="preserve">        Руководитель</t>
  </si>
  <si>
    <t>________________</t>
  </si>
  <si>
    <t>/Фамилия И.О./</t>
  </si>
  <si>
    <t xml:space="preserve"> (подпись)</t>
  </si>
  <si>
    <t>Лот №1.20 -2016</t>
  </si>
  <si>
    <t>№ п/п</t>
  </si>
  <si>
    <t>Вид работ</t>
  </si>
  <si>
    <t>Срок, сутки</t>
  </si>
  <si>
    <t>Вышкомонтажные работы (ВМР) и строительно монтажные работы СМР без демобилизации:</t>
  </si>
  <si>
    <t>1.1</t>
  </si>
  <si>
    <t>1.1.1</t>
  </si>
  <si>
    <t>1 Этап</t>
  </si>
  <si>
    <t>1.1.2</t>
  </si>
  <si>
    <t>2 Этап</t>
  </si>
  <si>
    <t>1.2</t>
  </si>
  <si>
    <t>1.3</t>
  </si>
  <si>
    <t>1.4</t>
  </si>
  <si>
    <t>1.5</t>
  </si>
  <si>
    <t>1.6</t>
  </si>
  <si>
    <t>Услуги по бурению  скважин</t>
  </si>
  <si>
    <t>2.1</t>
  </si>
  <si>
    <t>Бурение скважин</t>
  </si>
  <si>
    <t>2.2</t>
  </si>
  <si>
    <t>-проживание представителей Заказчика</t>
  </si>
  <si>
    <t>Дата начала мобилизации</t>
  </si>
  <si>
    <t>Дата начала бурения</t>
  </si>
  <si>
    <t>Дата окончания бурения</t>
  </si>
  <si>
    <t>Дата окончания демонтажа</t>
  </si>
  <si>
    <t>Дата выезда с месторождения последнего авто</t>
  </si>
  <si>
    <t>ТЕХНИЧЕСКОЕ ПРЕДЛОЖЕНИЕ
на оказание услуг бурового подряда при строительстве скважин на кустовой площадке №7 Куюмбинского лицензионного участка</t>
  </si>
  <si>
    <t>Согласны / Не согласны</t>
  </si>
  <si>
    <t>МОБИЛИЗАЦИЯ</t>
  </si>
  <si>
    <t>ДЕМОБИЛИЗАЦИЯ</t>
  </si>
  <si>
    <t>МОНТАЖ</t>
  </si>
  <si>
    <t>ДЕМОНТАЖ</t>
  </si>
  <si>
    <t>ПЕРЕДВИЖКИ</t>
  </si>
  <si>
    <t>СТАСКИВАНИЕ</t>
  </si>
  <si>
    <t>ОПЕРАЦИОННАЯ СТАВКА</t>
  </si>
  <si>
    <t>СОКРАЩЕННАЯ ОПЕРАЦИОННАЯ СТАВКА</t>
  </si>
  <si>
    <t>СТАВКА ОЖИДАНИЯ С БРИГАДОЙ</t>
  </si>
  <si>
    <t>СТАВКА ОЖИДАНИЯ БЕЗ БРИГАДЫ</t>
  </si>
  <si>
    <t>СТАВКА ПРОСТОЯ ПО МЕТЕО</t>
  </si>
  <si>
    <t>Расчет затрат в соответствии с Приложением №7 к КП</t>
  </si>
  <si>
    <t>85% от операционной ставки</t>
  </si>
  <si>
    <t>65% от операционной ставки</t>
  </si>
  <si>
    <t>10% от операционной ставки</t>
  </si>
  <si>
    <t>30% от ставки ожидания с бригадой</t>
  </si>
  <si>
    <t>Ставки</t>
  </si>
  <si>
    <t>1</t>
  </si>
  <si>
    <t>2</t>
  </si>
  <si>
    <t>3</t>
  </si>
  <si>
    <t>4</t>
  </si>
  <si>
    <t>5</t>
  </si>
  <si>
    <t>Сроки оказания услуг</t>
  </si>
  <si>
    <t>Сервисные ставки</t>
  </si>
  <si>
    <t>Согласие претендента со сроками выполняемых работ</t>
  </si>
  <si>
    <t>Формирование ставок</t>
  </si>
  <si>
    <t>Согласие претендента с формированием ставок</t>
  </si>
  <si>
    <t>Примечание: в приведенных таблицах указать - согласие, либо не согласие претендента.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</si>
</sst>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41" x14ac:knownFonts="1">
    <font>
      <sz val="10"/>
      <name val="Arial Cyr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name val="Arial"/>
      <family val="2"/>
      <charset val="204"/>
    </font>
    <font>
      <sz val="12"/>
      <name val="Arial Cyr"/>
      <charset val="204"/>
    </font>
    <font>
      <sz val="11"/>
      <color indexed="8"/>
      <name val="Calibri"/>
      <family val="2"/>
      <charset val="204"/>
    </font>
    <font>
      <b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46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</borders>
  <cellStyleXfs count="112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4" fillId="27" borderId="0" applyNumberFormat="0" applyBorder="0" applyAlignment="0" applyProtection="0"/>
    <xf numFmtId="0" fontId="6" fillId="18" borderId="0" applyNumberFormat="0" applyBorder="0" applyAlignment="0" applyProtection="0"/>
    <xf numFmtId="0" fontId="7" fillId="28" borderId="1" applyNumberFormat="0" applyAlignment="0" applyProtection="0"/>
    <xf numFmtId="0" fontId="8" fillId="19" borderId="2" applyNumberFormat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32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27" borderId="1" applyNumberFormat="0" applyAlignment="0" applyProtection="0"/>
    <xf numFmtId="0" fontId="16" fillId="0" borderId="6" applyNumberFormat="0" applyFill="0" applyAlignment="0" applyProtection="0"/>
    <xf numFmtId="0" fontId="17" fillId="27" borderId="0" applyNumberFormat="0" applyBorder="0" applyAlignment="0" applyProtection="0"/>
    <xf numFmtId="0" fontId="29" fillId="0" borderId="0"/>
    <xf numFmtId="0" fontId="18" fillId="26" borderId="7" applyNumberFormat="0" applyFont="0" applyAlignment="0" applyProtection="0"/>
    <xf numFmtId="0" fontId="19" fillId="28" borderId="8" applyNumberFormat="0" applyAlignment="0" applyProtection="0"/>
    <xf numFmtId="4" fontId="20" fillId="33" borderId="9" applyNumberFormat="0" applyProtection="0">
      <alignment vertical="center"/>
    </xf>
    <xf numFmtId="4" fontId="21" fillId="33" borderId="9" applyNumberFormat="0" applyProtection="0">
      <alignment vertical="center"/>
    </xf>
    <xf numFmtId="4" fontId="20" fillId="33" borderId="9" applyNumberFormat="0" applyProtection="0">
      <alignment horizontal="left" vertical="center" indent="1"/>
    </xf>
    <xf numFmtId="0" fontId="20" fillId="33" borderId="9" applyNumberFormat="0" applyProtection="0">
      <alignment horizontal="left" vertical="top" indent="1"/>
    </xf>
    <xf numFmtId="4" fontId="20" fillId="2" borderId="0" applyNumberFormat="0" applyProtection="0">
      <alignment horizontal="left" vertical="center" indent="1"/>
    </xf>
    <xf numFmtId="4" fontId="2" fillId="7" borderId="9" applyNumberFormat="0" applyProtection="0">
      <alignment horizontal="right" vertical="center"/>
    </xf>
    <xf numFmtId="4" fontId="2" fillId="3" borderId="9" applyNumberFormat="0" applyProtection="0">
      <alignment horizontal="right" vertical="center"/>
    </xf>
    <xf numFmtId="4" fontId="2" fillId="34" borderId="9" applyNumberFormat="0" applyProtection="0">
      <alignment horizontal="right" vertical="center"/>
    </xf>
    <xf numFmtId="4" fontId="2" fillId="35" borderId="9" applyNumberFormat="0" applyProtection="0">
      <alignment horizontal="right" vertical="center"/>
    </xf>
    <xf numFmtId="4" fontId="2" fillId="36" borderId="9" applyNumberFormat="0" applyProtection="0">
      <alignment horizontal="right" vertical="center"/>
    </xf>
    <xf numFmtId="4" fontId="2" fillId="37" borderId="9" applyNumberFormat="0" applyProtection="0">
      <alignment horizontal="right" vertical="center"/>
    </xf>
    <xf numFmtId="4" fontId="2" fillId="9" borderId="9" applyNumberFormat="0" applyProtection="0">
      <alignment horizontal="right" vertical="center"/>
    </xf>
    <xf numFmtId="4" fontId="2" fillId="38" borderId="9" applyNumberFormat="0" applyProtection="0">
      <alignment horizontal="right" vertical="center"/>
    </xf>
    <xf numFmtId="4" fontId="2" fillId="39" borderId="9" applyNumberFormat="0" applyProtection="0">
      <alignment horizontal="right" vertical="center"/>
    </xf>
    <xf numFmtId="4" fontId="20" fillId="40" borderId="10" applyNumberFormat="0" applyProtection="0">
      <alignment horizontal="left" vertical="center" indent="1"/>
    </xf>
    <xf numFmtId="4" fontId="2" fillId="41" borderId="0" applyNumberFormat="0" applyProtection="0">
      <alignment horizontal="left" vertical="center" indent="1"/>
    </xf>
    <xf numFmtId="4" fontId="22" fillId="8" borderId="0" applyNumberFormat="0" applyProtection="0">
      <alignment horizontal="left" vertical="center" indent="1"/>
    </xf>
    <xf numFmtId="4" fontId="2" fillId="2" borderId="9" applyNumberFormat="0" applyProtection="0">
      <alignment horizontal="right" vertical="center"/>
    </xf>
    <xf numFmtId="4" fontId="23" fillId="41" borderId="0" applyNumberFormat="0" applyProtection="0">
      <alignment horizontal="left" vertical="center" indent="1"/>
    </xf>
    <xf numFmtId="4" fontId="23" fillId="2" borderId="0" applyNumberFormat="0" applyProtection="0">
      <alignment horizontal="left" vertical="center" indent="1"/>
    </xf>
    <xf numFmtId="0" fontId="18" fillId="8" borderId="9" applyNumberFormat="0" applyProtection="0">
      <alignment horizontal="left" vertical="center" indent="1"/>
    </xf>
    <xf numFmtId="0" fontId="18" fillId="8" borderId="9" applyNumberFormat="0" applyProtection="0">
      <alignment horizontal="left" vertical="top" indent="1"/>
    </xf>
    <xf numFmtId="0" fontId="18" fillId="2" borderId="9" applyNumberFormat="0" applyProtection="0">
      <alignment horizontal="left" vertical="center" indent="1"/>
    </xf>
    <xf numFmtId="0" fontId="18" fillId="2" borderId="9" applyNumberFormat="0" applyProtection="0">
      <alignment horizontal="left" vertical="top" indent="1"/>
    </xf>
    <xf numFmtId="0" fontId="18" fillId="6" borderId="9" applyNumberFormat="0" applyProtection="0">
      <alignment horizontal="left" vertical="center" indent="1"/>
    </xf>
    <xf numFmtId="0" fontId="18" fillId="6" borderId="9" applyNumberFormat="0" applyProtection="0">
      <alignment horizontal="left" vertical="top" indent="1"/>
    </xf>
    <xf numFmtId="0" fontId="18" fillId="41" borderId="9" applyNumberFormat="0" applyProtection="0">
      <alignment horizontal="left" vertical="center" indent="1"/>
    </xf>
    <xf numFmtId="0" fontId="18" fillId="41" borderId="9" applyNumberFormat="0" applyProtection="0">
      <alignment horizontal="left" vertical="top" indent="1"/>
    </xf>
    <xf numFmtId="0" fontId="18" fillId="5" borderId="11" applyNumberFormat="0">
      <protection locked="0"/>
    </xf>
    <xf numFmtId="4" fontId="2" fillId="4" borderId="9" applyNumberFormat="0" applyProtection="0">
      <alignment vertical="center"/>
    </xf>
    <xf numFmtId="4" fontId="24" fillId="4" borderId="9" applyNumberFormat="0" applyProtection="0">
      <alignment vertical="center"/>
    </xf>
    <xf numFmtId="4" fontId="2" fillId="4" borderId="9" applyNumberFormat="0" applyProtection="0">
      <alignment horizontal="left" vertical="center" indent="1"/>
    </xf>
    <xf numFmtId="0" fontId="2" fillId="4" borderId="9" applyNumberFormat="0" applyProtection="0">
      <alignment horizontal="left" vertical="top" indent="1"/>
    </xf>
    <xf numFmtId="4" fontId="2" fillId="41" borderId="9" applyNumberFormat="0" applyProtection="0">
      <alignment horizontal="right" vertical="center"/>
    </xf>
    <xf numFmtId="4" fontId="24" fillId="41" borderId="9" applyNumberFormat="0" applyProtection="0">
      <alignment horizontal="right" vertical="center"/>
    </xf>
    <xf numFmtId="4" fontId="2" fillId="2" borderId="9" applyNumberFormat="0" applyProtection="0">
      <alignment horizontal="left" vertical="center" indent="1"/>
    </xf>
    <xf numFmtId="0" fontId="2" fillId="2" borderId="9" applyNumberFormat="0" applyProtection="0">
      <alignment horizontal="left" vertical="top" indent="1"/>
    </xf>
    <xf numFmtId="4" fontId="25" fillId="42" borderId="0" applyNumberFormat="0" applyProtection="0">
      <alignment horizontal="left" vertical="center" indent="1"/>
    </xf>
    <xf numFmtId="4" fontId="26" fillId="41" borderId="9" applyNumberFormat="0" applyProtection="0">
      <alignment horizontal="right" vertical="center"/>
    </xf>
    <xf numFmtId="0" fontId="27" fillId="0" borderId="0" applyNumberFormat="0" applyFill="0" applyBorder="0" applyAlignment="0" applyProtection="0"/>
    <xf numFmtId="0" fontId="1" fillId="0" borderId="0"/>
    <xf numFmtId="0" fontId="27" fillId="0" borderId="0" applyNumberFormat="0" applyFill="0" applyBorder="0" applyAlignment="0" applyProtection="0"/>
    <xf numFmtId="0" fontId="9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1" fillId="0" borderId="0"/>
    <xf numFmtId="0" fontId="31" fillId="0" borderId="0"/>
    <xf numFmtId="43" fontId="38" fillId="0" borderId="0" applyFont="0" applyFill="0" applyBorder="0" applyAlignment="0" applyProtection="0"/>
    <xf numFmtId="0" fontId="38" fillId="0" borderId="0"/>
    <xf numFmtId="0" fontId="18" fillId="0" borderId="0"/>
    <xf numFmtId="164" fontId="38" fillId="0" borderId="0" applyFont="0" applyFill="0" applyBorder="0" applyAlignment="0" applyProtection="0"/>
  </cellStyleXfs>
  <cellXfs count="53">
    <xf numFmtId="0" fontId="0" fillId="0" borderId="0" xfId="0"/>
    <xf numFmtId="0" fontId="30" fillId="0" borderId="0" xfId="0" applyFont="1"/>
    <xf numFmtId="0" fontId="30" fillId="0" borderId="0" xfId="0" applyFont="1" applyAlignment="1">
      <alignment horizontal="center" vertical="center"/>
    </xf>
    <xf numFmtId="0" fontId="32" fillId="0" borderId="0" xfId="0" applyFont="1" applyProtection="1">
      <protection locked="0"/>
    </xf>
    <xf numFmtId="0" fontId="33" fillId="0" borderId="0" xfId="0" applyFont="1"/>
    <xf numFmtId="0" fontId="34" fillId="0" borderId="0" xfId="0" applyFont="1" applyBorder="1" applyProtection="1">
      <protection locked="0"/>
    </xf>
    <xf numFmtId="0" fontId="35" fillId="0" borderId="0" xfId="0" applyFont="1"/>
    <xf numFmtId="0" fontId="18" fillId="0" borderId="0" xfId="0" applyFont="1"/>
    <xf numFmtId="0" fontId="18" fillId="0" borderId="0" xfId="0" applyFont="1" applyBorder="1" applyProtection="1">
      <protection locked="0"/>
    </xf>
    <xf numFmtId="0" fontId="18" fillId="0" borderId="0" xfId="0" applyFont="1" applyBorder="1" applyAlignment="1" applyProtection="1">
      <alignment horizontal="center"/>
      <protection locked="0"/>
    </xf>
    <xf numFmtId="0" fontId="18" fillId="0" borderId="0" xfId="0" applyFont="1" applyAlignment="1" applyProtection="1">
      <alignment horizontal="left" indent="7"/>
      <protection locked="0"/>
    </xf>
    <xf numFmtId="0" fontId="18" fillId="0" borderId="0" xfId="0" applyFont="1" applyProtection="1">
      <protection locked="0"/>
    </xf>
    <xf numFmtId="0" fontId="34" fillId="0" borderId="0" xfId="0" applyFont="1" applyProtection="1">
      <protection locked="0"/>
    </xf>
    <xf numFmtId="0" fontId="34" fillId="0" borderId="0" xfId="0" applyFont="1"/>
    <xf numFmtId="0" fontId="36" fillId="0" borderId="0" xfId="0" applyFont="1" applyBorder="1" applyAlignment="1" applyProtection="1">
      <alignment horizontal="center"/>
      <protection locked="0"/>
    </xf>
    <xf numFmtId="0" fontId="36" fillId="0" borderId="0" xfId="0" applyFont="1" applyBorder="1" applyAlignment="1">
      <alignment horizontal="center"/>
    </xf>
    <xf numFmtId="0" fontId="37" fillId="0" borderId="0" xfId="0" applyFont="1" applyFill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36" fillId="0" borderId="11" xfId="109" applyFont="1" applyFill="1" applyBorder="1" applyAlignment="1">
      <alignment horizontal="center" vertical="center" wrapText="1"/>
    </xf>
    <xf numFmtId="0" fontId="36" fillId="0" borderId="11" xfId="110" applyFont="1" applyFill="1" applyBorder="1" applyAlignment="1">
      <alignment horizontal="center" vertical="center" wrapText="1"/>
    </xf>
    <xf numFmtId="49" fontId="36" fillId="0" borderId="11" xfId="109" applyNumberFormat="1" applyFont="1" applyFill="1" applyBorder="1" applyAlignment="1">
      <alignment horizontal="center" vertical="center" wrapText="1"/>
    </xf>
    <xf numFmtId="0" fontId="36" fillId="0" borderId="11" xfId="109" applyFont="1" applyFill="1" applyBorder="1" applyAlignment="1">
      <alignment horizontal="left" vertical="center" wrapText="1"/>
    </xf>
    <xf numFmtId="0" fontId="18" fillId="0" borderId="11" xfId="109" applyFont="1" applyFill="1" applyBorder="1" applyAlignment="1">
      <alignment horizontal="center" vertical="center" wrapText="1"/>
    </xf>
    <xf numFmtId="4" fontId="39" fillId="0" borderId="11" xfId="108" applyNumberFormat="1" applyFont="1" applyFill="1" applyBorder="1" applyAlignment="1">
      <alignment horizontal="center" vertical="center" wrapText="1"/>
    </xf>
    <xf numFmtId="49" fontId="36" fillId="0" borderId="11" xfId="109" applyNumberFormat="1" applyFont="1" applyFill="1" applyBorder="1" applyAlignment="1">
      <alignment horizontal="left" vertical="center" wrapText="1"/>
    </xf>
    <xf numFmtId="14" fontId="36" fillId="0" borderId="11" xfId="109" applyNumberFormat="1" applyFont="1" applyFill="1" applyBorder="1" applyAlignment="1">
      <alignment horizontal="center" vertical="center"/>
    </xf>
    <xf numFmtId="14" fontId="36" fillId="43" borderId="11" xfId="109" applyNumberFormat="1" applyFont="1" applyFill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32" fillId="0" borderId="11" xfId="0" applyFont="1" applyBorder="1" applyAlignment="1">
      <alignment horizontal="center" vertical="center"/>
    </xf>
    <xf numFmtId="0" fontId="34" fillId="0" borderId="11" xfId="0" applyFont="1" applyBorder="1" applyAlignment="1">
      <alignment vertical="center"/>
    </xf>
    <xf numFmtId="0" fontId="34" fillId="0" borderId="11" xfId="0" applyFont="1" applyFill="1" applyBorder="1" applyAlignment="1">
      <alignment horizontal="left" vertical="center"/>
    </xf>
    <xf numFmtId="0" fontId="34" fillId="0" borderId="11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49" fontId="34" fillId="0" borderId="11" xfId="0" applyNumberFormat="1" applyFont="1" applyBorder="1" applyAlignment="1">
      <alignment horizontal="center" vertical="center"/>
    </xf>
    <xf numFmtId="0" fontId="32" fillId="0" borderId="0" xfId="0" applyFont="1" applyBorder="1" applyAlignment="1" applyProtection="1">
      <alignment horizontal="center" wrapText="1"/>
      <protection locked="0"/>
    </xf>
    <xf numFmtId="0" fontId="32" fillId="0" borderId="0" xfId="0" applyFont="1" applyBorder="1" applyAlignment="1" applyProtection="1">
      <alignment horizontal="center"/>
      <protection locked="0"/>
    </xf>
    <xf numFmtId="4" fontId="40" fillId="44" borderId="11" xfId="110" applyNumberFormat="1" applyFont="1" applyFill="1" applyBorder="1" applyAlignment="1">
      <alignment horizontal="center" vertical="center" wrapText="1"/>
    </xf>
    <xf numFmtId="4" fontId="39" fillId="44" borderId="11" xfId="108" applyNumberFormat="1" applyFont="1" applyFill="1" applyBorder="1" applyAlignment="1">
      <alignment horizontal="center" vertical="center" wrapText="1"/>
    </xf>
    <xf numFmtId="49" fontId="34" fillId="45" borderId="11" xfId="0" applyNumberFormat="1" applyFont="1" applyFill="1" applyBorder="1" applyAlignment="1">
      <alignment horizontal="center" vertical="center"/>
    </xf>
    <xf numFmtId="0" fontId="34" fillId="45" borderId="11" xfId="0" applyFont="1" applyFill="1" applyBorder="1" applyAlignment="1">
      <alignment vertical="center"/>
    </xf>
    <xf numFmtId="0" fontId="34" fillId="45" borderId="11" xfId="0" applyFont="1" applyFill="1" applyBorder="1" applyAlignment="1">
      <alignment horizontal="center" vertical="center" wrapText="1"/>
    </xf>
    <xf numFmtId="0" fontId="36" fillId="45" borderId="11" xfId="109" applyFont="1" applyFill="1" applyBorder="1" applyAlignment="1">
      <alignment horizontal="center" vertical="center" wrapText="1"/>
    </xf>
    <xf numFmtId="0" fontId="36" fillId="45" borderId="11" xfId="109" applyFont="1" applyFill="1" applyBorder="1" applyAlignment="1">
      <alignment horizontal="left" vertical="center" wrapText="1"/>
    </xf>
    <xf numFmtId="0" fontId="18" fillId="45" borderId="11" xfId="109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left" vertical="top"/>
    </xf>
    <xf numFmtId="0" fontId="32" fillId="0" borderId="0" xfId="0" applyFont="1" applyAlignment="1">
      <alignment horizontal="center" vertical="center"/>
    </xf>
    <xf numFmtId="0" fontId="34" fillId="0" borderId="11" xfId="0" applyFont="1" applyFill="1" applyBorder="1" applyAlignment="1">
      <alignment horizontal="center" vertical="center"/>
    </xf>
    <xf numFmtId="0" fontId="36" fillId="0" borderId="11" xfId="109" applyFont="1" applyFill="1" applyBorder="1" applyAlignment="1">
      <alignment vertical="center" wrapText="1"/>
    </xf>
    <xf numFmtId="0" fontId="34" fillId="0" borderId="11" xfId="0" applyFont="1" applyFill="1" applyBorder="1" applyAlignment="1">
      <alignment vertical="center" wrapText="1"/>
    </xf>
    <xf numFmtId="0" fontId="32" fillId="0" borderId="0" xfId="0" applyFont="1" applyBorder="1" applyAlignment="1" applyProtection="1">
      <alignment horizontal="center" wrapText="1"/>
      <protection locked="0"/>
    </xf>
    <xf numFmtId="0" fontId="32" fillId="0" borderId="0" xfId="0" applyFont="1" applyBorder="1" applyAlignment="1" applyProtection="1">
      <alignment horizontal="center"/>
      <protection locked="0"/>
    </xf>
    <xf numFmtId="0" fontId="37" fillId="0" borderId="13" xfId="0" applyFont="1" applyFill="1" applyBorder="1" applyAlignment="1">
      <alignment horizontal="center" vertical="center" wrapText="1"/>
    </xf>
  </cellXfs>
  <cellStyles count="112">
    <cellStyle name=" 1" xfId="1"/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1 - 20%" xfId="21"/>
    <cellStyle name="Accent1 - 40%" xfId="22"/>
    <cellStyle name="Accent1 - 60%" xfId="23"/>
    <cellStyle name="Accent2" xfId="24"/>
    <cellStyle name="Accent2 - 20%" xfId="25"/>
    <cellStyle name="Accent2 - 40%" xfId="26"/>
    <cellStyle name="Accent2 - 60%" xfId="27"/>
    <cellStyle name="Accent3" xfId="28"/>
    <cellStyle name="Accent3 - 20%" xfId="29"/>
    <cellStyle name="Accent3 - 40%" xfId="30"/>
    <cellStyle name="Accent3 - 60%" xfId="31"/>
    <cellStyle name="Accent4" xfId="32"/>
    <cellStyle name="Accent4 - 20%" xfId="33"/>
    <cellStyle name="Accent4 - 40%" xfId="34"/>
    <cellStyle name="Accent4 - 60%" xfId="35"/>
    <cellStyle name="Accent5" xfId="36"/>
    <cellStyle name="Accent5 - 20%" xfId="37"/>
    <cellStyle name="Accent5 - 40%" xfId="38"/>
    <cellStyle name="Accent5 - 60%" xfId="39"/>
    <cellStyle name="Accent6" xfId="40"/>
    <cellStyle name="Accent6 - 20%" xfId="41"/>
    <cellStyle name="Accent6 - 40%" xfId="42"/>
    <cellStyle name="Accent6 - 60%" xfId="43"/>
    <cellStyle name="Bad" xfId="44"/>
    <cellStyle name="Calculation" xfId="45"/>
    <cellStyle name="Check Cell" xfId="46"/>
    <cellStyle name="Emphasis 1" xfId="47"/>
    <cellStyle name="Emphasis 2" xfId="48"/>
    <cellStyle name="Emphasis 3" xfId="49"/>
    <cellStyle name="Explanatory Text" xfId="50"/>
    <cellStyle name="Good" xfId="51"/>
    <cellStyle name="Heading 1" xfId="52"/>
    <cellStyle name="Heading 2" xfId="53"/>
    <cellStyle name="Heading 3" xfId="54"/>
    <cellStyle name="Heading 4" xfId="55"/>
    <cellStyle name="Input" xfId="56"/>
    <cellStyle name="Linked Cell" xfId="57"/>
    <cellStyle name="Neutral" xfId="58"/>
    <cellStyle name="Normal 2" xfId="59"/>
    <cellStyle name="Note" xfId="60"/>
    <cellStyle name="Output" xfId="61"/>
    <cellStyle name="SAPBEXaggData" xfId="62"/>
    <cellStyle name="SAPBEXaggDataEmph" xfId="63"/>
    <cellStyle name="SAPBEXaggItem" xfId="64"/>
    <cellStyle name="SAPBEXaggItemX" xfId="65"/>
    <cellStyle name="SAPBEXchaText" xfId="66"/>
    <cellStyle name="SAPBEXexcBad7" xfId="67"/>
    <cellStyle name="SAPBEXexcBad8" xfId="68"/>
    <cellStyle name="SAPBEXexcBad9" xfId="69"/>
    <cellStyle name="SAPBEXexcCritical4" xfId="70"/>
    <cellStyle name="SAPBEXexcCritical5" xfId="71"/>
    <cellStyle name="SAPBEXexcCritical6" xfId="72"/>
    <cellStyle name="SAPBEXexcGood1" xfId="73"/>
    <cellStyle name="SAPBEXexcGood2" xfId="74"/>
    <cellStyle name="SAPBEXexcGood3" xfId="75"/>
    <cellStyle name="SAPBEXfilterDrill" xfId="76"/>
    <cellStyle name="SAPBEXfilterItem" xfId="77"/>
    <cellStyle name="SAPBEXfilterText" xfId="78"/>
    <cellStyle name="SAPBEXformats" xfId="79"/>
    <cellStyle name="SAPBEXheaderItem" xfId="80"/>
    <cellStyle name="SAPBEXheaderText" xfId="81"/>
    <cellStyle name="SAPBEXHLevel0" xfId="82"/>
    <cellStyle name="SAPBEXHLevel0X" xfId="83"/>
    <cellStyle name="SAPBEXHLevel1" xfId="84"/>
    <cellStyle name="SAPBEXHLevel1X" xfId="85"/>
    <cellStyle name="SAPBEXHLevel2" xfId="86"/>
    <cellStyle name="SAPBEXHLevel2X" xfId="87"/>
    <cellStyle name="SAPBEXHLevel3" xfId="88"/>
    <cellStyle name="SAPBEXHLevel3X" xfId="89"/>
    <cellStyle name="SAPBEXinputData" xfId="90"/>
    <cellStyle name="SAPBEXresData" xfId="91"/>
    <cellStyle name="SAPBEXresDataEmph" xfId="92"/>
    <cellStyle name="SAPBEXresItem" xfId="93"/>
    <cellStyle name="SAPBEXresItemX" xfId="94"/>
    <cellStyle name="SAPBEXstdData" xfId="95"/>
    <cellStyle name="SAPBEXstdDataEmph" xfId="96"/>
    <cellStyle name="SAPBEXstdItem" xfId="97"/>
    <cellStyle name="SAPBEXstdItemX" xfId="98"/>
    <cellStyle name="SAPBEXtitle" xfId="99"/>
    <cellStyle name="SAPBEXundefined" xfId="100"/>
    <cellStyle name="Sheet Title" xfId="101"/>
    <cellStyle name="Style 1" xfId="102"/>
    <cellStyle name="Title" xfId="103"/>
    <cellStyle name="Total" xfId="104"/>
    <cellStyle name="Warning Text" xfId="105"/>
    <cellStyle name="Обычный" xfId="0" builtinId="0"/>
    <cellStyle name="Обычный 2" xfId="109"/>
    <cellStyle name="Обычный 5" xfId="107"/>
    <cellStyle name="Обычный_Инв.расш.ст-ти, лоты пересч.вар." xfId="110"/>
    <cellStyle name="Стиль 1" xfId="106"/>
    <cellStyle name="Финансовый" xfId="108" builtinId="3"/>
    <cellStyle name="Финансовый 2" xfId="1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  <mruColors>
      <color rgb="FFE9F5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44"/>
  <sheetViews>
    <sheetView tabSelected="1" view="pageBreakPreview" zoomScale="75" zoomScaleNormal="70" zoomScaleSheetLayoutView="75" workbookViewId="0">
      <selection activeCell="A38" sqref="A38"/>
    </sheetView>
  </sheetViews>
  <sheetFormatPr defaultRowHeight="15" x14ac:dyDescent="0.2"/>
  <cols>
    <col min="1" max="1" width="9.28515625" style="1" bestFit="1" customWidth="1"/>
    <col min="2" max="2" width="57.5703125" style="1" customWidth="1"/>
    <col min="3" max="3" width="29.5703125" style="2" customWidth="1"/>
    <col min="4" max="4" width="28.7109375" style="1" customWidth="1"/>
    <col min="5" max="16384" width="9.140625" style="1"/>
  </cols>
  <sheetData>
    <row r="1" spans="1:4" s="4" customFormat="1" ht="12.75" x14ac:dyDescent="0.2">
      <c r="A1" s="3" t="s">
        <v>1</v>
      </c>
      <c r="B1" s="3"/>
      <c r="C1" s="13"/>
    </row>
    <row r="2" spans="1:4" s="4" customFormat="1" ht="12.75" x14ac:dyDescent="0.2">
      <c r="A2" s="3"/>
      <c r="B2" s="3"/>
      <c r="C2" s="13"/>
    </row>
    <row r="3" spans="1:4" s="6" customFormat="1" ht="12.75" x14ac:dyDescent="0.2">
      <c r="A3" s="5" t="s">
        <v>0</v>
      </c>
      <c r="B3" s="14"/>
      <c r="C3" s="15"/>
    </row>
    <row r="4" spans="1:4" s="6" customFormat="1" ht="12.75" x14ac:dyDescent="0.2">
      <c r="A4" s="5" t="s">
        <v>6</v>
      </c>
      <c r="B4" s="14"/>
      <c r="C4" s="15"/>
    </row>
    <row r="5" spans="1:4" s="6" customFormat="1" ht="12.75" x14ac:dyDescent="0.2">
      <c r="A5" s="5"/>
      <c r="B5" s="14"/>
      <c r="C5" s="15"/>
    </row>
    <row r="6" spans="1:4" ht="29.25" customHeight="1" x14ac:dyDescent="0.2">
      <c r="A6" s="50" t="s">
        <v>31</v>
      </c>
      <c r="B6" s="51"/>
      <c r="C6" s="51"/>
      <c r="D6" s="51"/>
    </row>
    <row r="7" spans="1:4" x14ac:dyDescent="0.2">
      <c r="A7" s="35"/>
      <c r="B7" s="36"/>
      <c r="C7" s="36"/>
      <c r="D7" s="36"/>
    </row>
    <row r="8" spans="1:4" s="6" customFormat="1" ht="12.75" x14ac:dyDescent="0.2">
      <c r="A8" s="52" t="s">
        <v>55</v>
      </c>
      <c r="B8" s="52"/>
      <c r="C8" s="52"/>
      <c r="D8" s="52"/>
    </row>
    <row r="9" spans="1:4" s="6" customFormat="1" ht="38.25" x14ac:dyDescent="0.2">
      <c r="A9" s="19" t="s">
        <v>7</v>
      </c>
      <c r="B9" s="19" t="s">
        <v>8</v>
      </c>
      <c r="C9" s="19" t="s">
        <v>9</v>
      </c>
      <c r="D9" s="20" t="s">
        <v>57</v>
      </c>
    </row>
    <row r="10" spans="1:4" s="6" customFormat="1" ht="25.5" x14ac:dyDescent="0.2">
      <c r="A10" s="42">
        <v>1</v>
      </c>
      <c r="B10" s="43" t="s">
        <v>10</v>
      </c>
      <c r="C10" s="42">
        <f>C12+C13+C15+C16+C18+C17</f>
        <v>110</v>
      </c>
      <c r="D10" s="37"/>
    </row>
    <row r="11" spans="1:4" s="6" customFormat="1" ht="12.75" x14ac:dyDescent="0.2">
      <c r="A11" s="21" t="s">
        <v>11</v>
      </c>
      <c r="B11" s="22" t="s">
        <v>33</v>
      </c>
      <c r="C11" s="23"/>
      <c r="D11" s="38"/>
    </row>
    <row r="12" spans="1:4" s="6" customFormat="1" ht="12.75" x14ac:dyDescent="0.2">
      <c r="A12" s="21" t="s">
        <v>12</v>
      </c>
      <c r="B12" s="22" t="s">
        <v>13</v>
      </c>
      <c r="C12" s="23">
        <v>37</v>
      </c>
      <c r="D12" s="38"/>
    </row>
    <row r="13" spans="1:4" s="6" customFormat="1" ht="12.75" x14ac:dyDescent="0.2">
      <c r="A13" s="21" t="s">
        <v>14</v>
      </c>
      <c r="B13" s="22" t="s">
        <v>15</v>
      </c>
      <c r="C13" s="23">
        <v>10</v>
      </c>
      <c r="D13" s="38"/>
    </row>
    <row r="14" spans="1:4" s="6" customFormat="1" ht="12.75" x14ac:dyDescent="0.2">
      <c r="A14" s="21" t="s">
        <v>16</v>
      </c>
      <c r="B14" s="22" t="s">
        <v>34</v>
      </c>
      <c r="C14" s="23">
        <v>20</v>
      </c>
      <c r="D14" s="38"/>
    </row>
    <row r="15" spans="1:4" s="6" customFormat="1" ht="12.75" x14ac:dyDescent="0.2">
      <c r="A15" s="21" t="s">
        <v>17</v>
      </c>
      <c r="B15" s="25" t="s">
        <v>35</v>
      </c>
      <c r="C15" s="23">
        <v>32</v>
      </c>
      <c r="D15" s="38"/>
    </row>
    <row r="16" spans="1:4" s="6" customFormat="1" ht="12.75" x14ac:dyDescent="0.2">
      <c r="A16" s="21" t="s">
        <v>18</v>
      </c>
      <c r="B16" s="22" t="s">
        <v>36</v>
      </c>
      <c r="C16" s="23">
        <v>20</v>
      </c>
      <c r="D16" s="38"/>
    </row>
    <row r="17" spans="1:4" s="6" customFormat="1" ht="12.75" x14ac:dyDescent="0.2">
      <c r="A17" s="21" t="s">
        <v>19</v>
      </c>
      <c r="B17" s="22" t="s">
        <v>37</v>
      </c>
      <c r="C17" s="23">
        <v>9</v>
      </c>
      <c r="D17" s="38"/>
    </row>
    <row r="18" spans="1:4" s="6" customFormat="1" ht="12.75" x14ac:dyDescent="0.2">
      <c r="A18" s="21" t="s">
        <v>20</v>
      </c>
      <c r="B18" s="22" t="s">
        <v>38</v>
      </c>
      <c r="C18" s="23">
        <v>2</v>
      </c>
      <c r="D18" s="38"/>
    </row>
    <row r="19" spans="1:4" s="6" customFormat="1" ht="12.75" x14ac:dyDescent="0.2">
      <c r="A19" s="42">
        <v>2</v>
      </c>
      <c r="B19" s="43" t="s">
        <v>21</v>
      </c>
      <c r="C19" s="44">
        <f>C20</f>
        <v>645</v>
      </c>
      <c r="D19" s="37"/>
    </row>
    <row r="20" spans="1:4" s="6" customFormat="1" ht="12.75" x14ac:dyDescent="0.2">
      <c r="A20" s="21" t="s">
        <v>22</v>
      </c>
      <c r="B20" s="22" t="s">
        <v>23</v>
      </c>
      <c r="C20" s="23">
        <v>645</v>
      </c>
      <c r="D20" s="38"/>
    </row>
    <row r="21" spans="1:4" s="6" customFormat="1" ht="12.75" x14ac:dyDescent="0.2">
      <c r="A21" s="21" t="s">
        <v>24</v>
      </c>
      <c r="B21" s="25" t="s">
        <v>25</v>
      </c>
      <c r="C21" s="23">
        <f>C20+C17</f>
        <v>654</v>
      </c>
      <c r="D21" s="38"/>
    </row>
    <row r="22" spans="1:4" s="6" customFormat="1" ht="12.75" x14ac:dyDescent="0.2">
      <c r="A22" s="47"/>
      <c r="B22" s="47"/>
      <c r="C22" s="47"/>
      <c r="D22" s="47"/>
    </row>
    <row r="23" spans="1:4" s="6" customFormat="1" ht="12.75" x14ac:dyDescent="0.2">
      <c r="A23" s="48" t="s">
        <v>26</v>
      </c>
      <c r="B23" s="49"/>
      <c r="C23" s="26">
        <v>42384</v>
      </c>
      <c r="D23" s="24" t="s">
        <v>32</v>
      </c>
    </row>
    <row r="24" spans="1:4" s="6" customFormat="1" ht="12.75" x14ac:dyDescent="0.2">
      <c r="A24" s="48" t="s">
        <v>27</v>
      </c>
      <c r="B24" s="49"/>
      <c r="C24" s="27">
        <f>C23+C12+C13+C15-1</f>
        <v>42462</v>
      </c>
      <c r="D24" s="24" t="s">
        <v>32</v>
      </c>
    </row>
    <row r="25" spans="1:4" s="6" customFormat="1" ht="12.75" x14ac:dyDescent="0.2">
      <c r="A25" s="48" t="s">
        <v>28</v>
      </c>
      <c r="B25" s="49"/>
      <c r="C25" s="27">
        <f>C24+C20+C17</f>
        <v>43116</v>
      </c>
      <c r="D25" s="24" t="s">
        <v>32</v>
      </c>
    </row>
    <row r="26" spans="1:4" s="6" customFormat="1" ht="12.75" x14ac:dyDescent="0.2">
      <c r="A26" s="48" t="s">
        <v>29</v>
      </c>
      <c r="B26" s="49"/>
      <c r="C26" s="26">
        <f>C25+C16+C18</f>
        <v>43138</v>
      </c>
      <c r="D26" s="24" t="s">
        <v>32</v>
      </c>
    </row>
    <row r="27" spans="1:4" x14ac:dyDescent="0.2">
      <c r="A27" s="48" t="s">
        <v>30</v>
      </c>
      <c r="B27" s="49"/>
      <c r="C27" s="26">
        <f>C26+C14</f>
        <v>43158</v>
      </c>
      <c r="D27" s="24" t="s">
        <v>32</v>
      </c>
    </row>
    <row r="28" spans="1:4" s="28" customFormat="1" x14ac:dyDescent="0.2">
      <c r="A28" s="16"/>
      <c r="B28" s="16"/>
      <c r="C28" s="16"/>
      <c r="D28" s="1"/>
    </row>
    <row r="29" spans="1:4" s="28" customFormat="1" ht="12.75" x14ac:dyDescent="0.2">
      <c r="A29" s="46" t="s">
        <v>56</v>
      </c>
      <c r="B29" s="46"/>
      <c r="C29" s="46"/>
      <c r="D29" s="46"/>
    </row>
    <row r="30" spans="1:4" s="28" customFormat="1" ht="25.5" x14ac:dyDescent="0.2">
      <c r="A30" s="29" t="s">
        <v>7</v>
      </c>
      <c r="B30" s="29" t="s">
        <v>49</v>
      </c>
      <c r="C30" s="29" t="s">
        <v>58</v>
      </c>
      <c r="D30" s="20" t="s">
        <v>59</v>
      </c>
    </row>
    <row r="31" spans="1:4" s="28" customFormat="1" ht="25.5" x14ac:dyDescent="0.2">
      <c r="A31" s="39" t="s">
        <v>50</v>
      </c>
      <c r="B31" s="40" t="s">
        <v>39</v>
      </c>
      <c r="C31" s="41" t="s">
        <v>44</v>
      </c>
      <c r="D31" s="38"/>
    </row>
    <row r="32" spans="1:4" s="28" customFormat="1" ht="12.75" x14ac:dyDescent="0.2">
      <c r="A32" s="34" t="s">
        <v>51</v>
      </c>
      <c r="B32" s="30" t="s">
        <v>40</v>
      </c>
      <c r="C32" s="32" t="s">
        <v>45</v>
      </c>
      <c r="D32" s="24" t="s">
        <v>32</v>
      </c>
    </row>
    <row r="33" spans="1:16" s="28" customFormat="1" ht="12.75" x14ac:dyDescent="0.2">
      <c r="A33" s="34" t="s">
        <v>52</v>
      </c>
      <c r="B33" s="30" t="s">
        <v>41</v>
      </c>
      <c r="C33" s="32" t="s">
        <v>46</v>
      </c>
      <c r="D33" s="24" t="s">
        <v>32</v>
      </c>
    </row>
    <row r="34" spans="1:16" s="28" customFormat="1" ht="12.75" x14ac:dyDescent="0.2">
      <c r="A34" s="34" t="s">
        <v>53</v>
      </c>
      <c r="B34" s="30" t="s">
        <v>42</v>
      </c>
      <c r="C34" s="32" t="s">
        <v>47</v>
      </c>
      <c r="D34" s="24" t="s">
        <v>32</v>
      </c>
    </row>
    <row r="35" spans="1:16" ht="25.5" x14ac:dyDescent="0.2">
      <c r="A35" s="34" t="s">
        <v>54</v>
      </c>
      <c r="B35" s="31" t="s">
        <v>43</v>
      </c>
      <c r="C35" s="32" t="s">
        <v>48</v>
      </c>
      <c r="D35" s="24" t="s">
        <v>32</v>
      </c>
    </row>
    <row r="36" spans="1:16" x14ac:dyDescent="0.2">
      <c r="A36" s="16"/>
      <c r="B36" s="16"/>
      <c r="C36" s="16"/>
    </row>
    <row r="37" spans="1:16" x14ac:dyDescent="0.2">
      <c r="A37" s="45" t="s">
        <v>60</v>
      </c>
      <c r="B37" s="16"/>
      <c r="C37" s="16"/>
    </row>
    <row r="38" spans="1:16" x14ac:dyDescent="0.2">
      <c r="A38" s="45"/>
      <c r="B38" s="16"/>
      <c r="C38" s="16"/>
    </row>
    <row r="39" spans="1:16" s="7" customFormat="1" x14ac:dyDescent="0.2">
      <c r="A39" s="17"/>
      <c r="B39" s="17"/>
      <c r="C39" s="18"/>
      <c r="D39" s="1"/>
      <c r="E39" s="5"/>
      <c r="F39" s="9"/>
      <c r="G39" s="33"/>
      <c r="H39" s="33"/>
      <c r="I39" s="33"/>
      <c r="J39" s="33"/>
      <c r="K39" s="33"/>
      <c r="L39" s="33"/>
      <c r="M39" s="33"/>
      <c r="N39" s="33"/>
      <c r="O39" s="33"/>
      <c r="P39" s="33"/>
    </row>
    <row r="40" spans="1:16" s="7" customFormat="1" ht="12.75" x14ac:dyDescent="0.2">
      <c r="A40" s="8" t="s">
        <v>2</v>
      </c>
      <c r="B40" s="8"/>
      <c r="C40" s="8" t="s">
        <v>3</v>
      </c>
      <c r="D40" s="8" t="s">
        <v>4</v>
      </c>
      <c r="E40" s="8"/>
      <c r="F40" s="9"/>
      <c r="G40" s="33"/>
      <c r="H40" s="33"/>
      <c r="I40" s="33"/>
      <c r="J40" s="33"/>
      <c r="K40" s="33"/>
      <c r="L40" s="33"/>
      <c r="M40" s="33"/>
      <c r="N40" s="33"/>
      <c r="O40" s="33"/>
      <c r="P40" s="33"/>
    </row>
    <row r="41" spans="1:16" s="6" customFormat="1" ht="12.75" x14ac:dyDescent="0.2">
      <c r="A41" s="5"/>
      <c r="B41" s="8"/>
      <c r="C41" s="8" t="s">
        <v>5</v>
      </c>
      <c r="D41" s="5"/>
    </row>
    <row r="42" spans="1:16" s="6" customFormat="1" ht="12.75" x14ac:dyDescent="0.2">
      <c r="A42" s="7"/>
      <c r="B42" s="8"/>
      <c r="C42" s="5"/>
    </row>
    <row r="43" spans="1:16" s="6" customFormat="1" ht="12.75" x14ac:dyDescent="0.2">
      <c r="A43" s="7"/>
      <c r="B43" s="8"/>
      <c r="C43" s="8"/>
    </row>
    <row r="44" spans="1:16" x14ac:dyDescent="0.2">
      <c r="A44" s="10"/>
      <c r="B44" s="11"/>
      <c r="C44" s="12"/>
      <c r="D44" s="6"/>
    </row>
  </sheetData>
  <mergeCells count="9">
    <mergeCell ref="A29:D29"/>
    <mergeCell ref="A22:D22"/>
    <mergeCell ref="A23:B23"/>
    <mergeCell ref="A24:B24"/>
    <mergeCell ref="A6:D6"/>
    <mergeCell ref="A25:B25"/>
    <mergeCell ref="A26:B26"/>
    <mergeCell ref="A27:B27"/>
    <mergeCell ref="A8:D8"/>
  </mergeCells>
  <pageMargins left="0.70866141732283472" right="0.11811023622047245" top="0.74803149606299213" bottom="0.7480314960629921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6Т</vt:lpstr>
      <vt:lpstr>'Форма 6Т'!Область_печати</vt:lpstr>
    </vt:vector>
  </TitlesOfParts>
  <Company>TNK-BP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Пендюрин Евгений Николаевич</cp:lastModifiedBy>
  <cp:lastPrinted>2015-10-27T02:39:01Z</cp:lastPrinted>
  <dcterms:created xsi:type="dcterms:W3CDTF">2007-04-18T10:45:28Z</dcterms:created>
  <dcterms:modified xsi:type="dcterms:W3CDTF">2015-10-27T07:52:34Z</dcterms:modified>
</cp:coreProperties>
</file>